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l-server\общая\ПТО\! Приложения на сайт ГИП\п. 19 г Объем свободной мощности\2025\Объем свободной для ТПП трансформаторной мощност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1" i="1" l="1"/>
  <c r="G6" i="1"/>
  <c r="G5" i="1"/>
  <c r="G33" i="1"/>
  <c r="G26" i="1"/>
  <c r="G23" i="1"/>
  <c r="G29" i="1"/>
  <c r="G25" i="1"/>
  <c r="G27" i="1"/>
  <c r="G30" i="1"/>
  <c r="G16" i="1"/>
  <c r="G4" i="1"/>
  <c r="G32" i="1"/>
  <c r="G8" i="1" l="1"/>
  <c r="G15" i="1" l="1"/>
  <c r="G20" i="1" l="1"/>
  <c r="G3" i="1" l="1"/>
  <c r="G21" i="1" l="1"/>
  <c r="G9" i="1"/>
  <c r="G11" i="1"/>
  <c r="G14" i="1"/>
  <c r="G7" i="1"/>
  <c r="E28" i="1" l="1"/>
  <c r="F28" i="1" s="1"/>
  <c r="G28" i="1" s="1"/>
  <c r="E24" i="1"/>
  <c r="F24" i="1" s="1"/>
</calcChain>
</file>

<file path=xl/sharedStrings.xml><?xml version="1.0" encoding="utf-8"?>
<sst xmlns="http://schemas.openxmlformats.org/spreadsheetml/2006/main" count="15" uniqueCount="15">
  <si>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</si>
  <si>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</si>
  <si>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</si>
  <si>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</si>
  <si>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</si>
  <si>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</si>
  <si>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</si>
  <si>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</si>
  <si>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</si>
  <si>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</si>
  <si>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</si>
  <si>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</si>
  <si>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</si>
  <si>
    <t>5038П</t>
  </si>
  <si>
    <t>400/400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</si>
</sst>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topLeftCell="A13" zoomScale="130" zoomScaleNormal="130" zoomScaleSheetLayoutView="130" workbookViewId="0">
      <selection activeCell="G32" sqref="G32"/>
    </sheetView>
  </sheetViews>
  <sheetFormatPr defaultRowHeight="15" x14ac:dyDescent="0.2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5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 x14ac:dyDescent="0.25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 x14ac:dyDescent="0.25">
      <c r="A4" s="3">
        <v>2</v>
      </c>
      <c r="B4" s="3">
        <v>2</v>
      </c>
      <c r="C4" s="3">
        <v>200</v>
      </c>
      <c r="D4" s="6"/>
      <c r="E4" s="6"/>
      <c r="F4" s="7"/>
      <c r="G4" s="4">
        <f>178-115-61-2</f>
        <v>0</v>
      </c>
    </row>
    <row r="5" spans="1:7" x14ac:dyDescent="0.25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560-145-15-145-15-0.024-60-13-28-15-25</f>
        <v>98.975999999999999</v>
      </c>
    </row>
    <row r="6" spans="1:7" x14ac:dyDescent="0.25">
      <c r="A6" s="3">
        <v>4</v>
      </c>
      <c r="B6" s="3">
        <v>4</v>
      </c>
      <c r="C6" s="3">
        <v>630</v>
      </c>
      <c r="D6" s="6"/>
      <c r="E6" s="6"/>
      <c r="F6" s="7"/>
      <c r="G6" s="4">
        <f>560-130-10-28-15-15</f>
        <v>362</v>
      </c>
    </row>
    <row r="7" spans="1:7" x14ac:dyDescent="0.25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 x14ac:dyDescent="0.25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560-30-10-10-10-33-23-10-15</f>
        <v>419</v>
      </c>
    </row>
    <row r="9" spans="1:7" x14ac:dyDescent="0.25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 x14ac:dyDescent="0.25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 x14ac:dyDescent="0.25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 x14ac:dyDescent="0.25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 x14ac:dyDescent="0.25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 x14ac:dyDescent="0.25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 x14ac:dyDescent="0.25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 x14ac:dyDescent="0.25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222-15-13-26-15-13-15-15-22-15</f>
        <v>73</v>
      </c>
    </row>
    <row r="17" spans="1:7" x14ac:dyDescent="0.25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 x14ac:dyDescent="0.25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 x14ac:dyDescent="0.25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 x14ac:dyDescent="0.25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 x14ac:dyDescent="0.25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 x14ac:dyDescent="0.25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 x14ac:dyDescent="0.25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560-43-82-36-8-54-13-15-15-13-13-15-13-4-2</f>
        <v>234</v>
      </c>
    </row>
    <row r="24" spans="1:7" x14ac:dyDescent="0.25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 x14ac:dyDescent="0.25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 x14ac:dyDescent="0.25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C26*0.89-13-13-15-5</f>
        <v>310</v>
      </c>
    </row>
    <row r="27" spans="1:7" x14ac:dyDescent="0.25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 x14ac:dyDescent="0.25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 x14ac:dyDescent="0.25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 x14ac:dyDescent="0.25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 x14ac:dyDescent="0.25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142.4-13-15</f>
        <v>114.4</v>
      </c>
    </row>
    <row r="32" spans="1:7" x14ac:dyDescent="0.25">
      <c r="A32" s="3">
        <v>30</v>
      </c>
      <c r="B32" s="3" t="s">
        <v>13</v>
      </c>
      <c r="C32" s="3">
        <v>250</v>
      </c>
      <c r="D32" s="3"/>
      <c r="E32" s="3"/>
      <c r="F32" s="3"/>
      <c r="G32" s="3">
        <f>222.5-100</f>
        <v>122.5</v>
      </c>
    </row>
    <row r="33" spans="1:7" x14ac:dyDescent="0.25">
      <c r="A33" s="3">
        <v>31</v>
      </c>
      <c r="B33" s="3">
        <v>5019</v>
      </c>
      <c r="C33" s="3" t="s">
        <v>14</v>
      </c>
      <c r="D33" s="3"/>
      <c r="E33" s="3"/>
      <c r="F33" s="3"/>
      <c r="G33" s="3">
        <f>712-15-60</f>
        <v>637</v>
      </c>
    </row>
  </sheetData>
  <autoFilter ref="A2:G31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2017-11-01T11:58:32Z</cp:lastPrinted>
  <dcterms:created xsi:type="dcterms:W3CDTF">2017-02-27T10:47:50Z</dcterms:created>
  <dcterms:modified xsi:type="dcterms:W3CDTF">2025-04-21T06:16:33Z</dcterms:modified>
</cp:coreProperties>
</file>